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https://ringeriksregionen.sharepoint.com/sites/EP-14036Viulveienoppgradering-2024/Shared Documents/General/00 Prosjektadministrasjon/04 Offentlig anskaffelse/Anskaffelse/Til utlysning/"/>
    </mc:Choice>
  </mc:AlternateContent>
  <xr:revisionPtr revIDLastSave="57" documentId="13_ncr:1_{716696A9-93F0-4848-8ED2-4DC7E6D15C5A}" xr6:coauthVersionLast="47" xr6:coauthVersionMax="47" xr10:uidLastSave="{A7E5A46D-D8EA-49EA-8A90-D5EC413B1CDC}"/>
  <bookViews>
    <workbookView xWindow="-120" yWindow="-120" windowWidth="29040" windowHeight="1572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12" i="1"/>
  <c r="G25" i="1"/>
</calcChain>
</file>

<file path=xl/sharedStrings.xml><?xml version="1.0" encoding="utf-8"?>
<sst xmlns="http://schemas.openxmlformats.org/spreadsheetml/2006/main" count="60" uniqueCount="34">
  <si>
    <t xml:space="preserve">Vedlegg 2 - Prisskjema </t>
  </si>
  <si>
    <t xml:space="preserve">Prisene skal inkl. alle kostnader entreprenøren har i prosjektet. </t>
  </si>
  <si>
    <t xml:space="preserve">Det skal ikke forekomme kostnader til byggherre utover nevnte priser. </t>
  </si>
  <si>
    <t xml:space="preserve">Alle prise oppgis eks. mva. </t>
  </si>
  <si>
    <t>Entreprise</t>
  </si>
  <si>
    <t xml:space="preserve">               </t>
  </si>
  <si>
    <t>Oppgradering av viulveien</t>
  </si>
  <si>
    <t xml:space="preserve">                  kr.</t>
  </si>
  <si>
    <t>[fyll inn]</t>
  </si>
  <si>
    <t>RS</t>
  </si>
  <si>
    <t>Opsjoner</t>
  </si>
  <si>
    <t>Løpemeterpris for trekkerør Ø110 mm PE SDR 17</t>
  </si>
  <si>
    <t>kr/m</t>
  </si>
  <si>
    <t>Løpemeterpris for overvannsrør Ø300 mm</t>
  </si>
  <si>
    <t>Sum til evaluering (Oppgradering av viul veien)</t>
  </si>
  <si>
    <t>Regningsarbeid maskin/utstyr</t>
  </si>
  <si>
    <t xml:space="preserve">Regningsarbeider bestilles skriftlig av oppdragsgiver. Prisene inkluderer nødvendig verktøy/ utstyr for mannskaper.  </t>
  </si>
  <si>
    <t>Prisene for maskiner og kjøretøy skal inkludere operatør/fører. Priser som følger (eks. mva.):</t>
  </si>
  <si>
    <t>Gravemaskin inkl. fører 10-25 tonn</t>
  </si>
  <si>
    <t xml:space="preserve">kr. </t>
  </si>
  <si>
    <t>time</t>
  </si>
  <si>
    <t>Det vektlegges 10 timer ved evaluering</t>
  </si>
  <si>
    <t>Lastebil inkl fører 10 m3</t>
  </si>
  <si>
    <t>Fagarbeider/montør</t>
  </si>
  <si>
    <t xml:space="preserve">Lærling </t>
  </si>
  <si>
    <t>Påslag for innkjøp av tjenester, ut i fra påslagsprosent fra påslagsprosent fra post B.3.1.2.3 på kr. 100.000,-</t>
  </si>
  <si>
    <t>%</t>
  </si>
  <si>
    <t>Det vektlegges 100 000 kr. ved evaluering</t>
  </si>
  <si>
    <t>Påslag for innkjøp av materialer, ut i fra påslagsprosent fra påslagsprosent fra post B.3.1.2.2 på kr. 100.000,-</t>
  </si>
  <si>
    <t xml:space="preserve">Sum til evaluering </t>
  </si>
  <si>
    <t>Total sum, til evaluering</t>
  </si>
  <si>
    <t xml:space="preserve">Eks. mva. </t>
  </si>
  <si>
    <t>Det vektlegges 100 løpemeter ved evaluering</t>
  </si>
  <si>
    <t>Det vektlegges 30 løpemeter ved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</si>
</sst>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2"/>
      <color theme="1"/>
      <name val="Calibri"/>
      <family val="2"/>
      <charset val="1"/>
    </font>
    <font>
      <sz val="18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4" fillId="2" borderId="2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4" fillId="2" borderId="0" xfId="0" applyFont="1" applyFill="1"/>
    <xf numFmtId="0" fontId="3" fillId="2" borderId="5" xfId="0" applyFont="1" applyFill="1" applyBorder="1"/>
    <xf numFmtId="0" fontId="3" fillId="2" borderId="6" xfId="0" applyFont="1" applyFill="1" applyBorder="1"/>
    <xf numFmtId="0" fontId="4" fillId="2" borderId="7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5" fillId="2" borderId="1" xfId="0" applyFont="1" applyFill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0" borderId="11" xfId="0" applyFont="1" applyBorder="1"/>
    <xf numFmtId="0" fontId="3" fillId="2" borderId="12" xfId="0" applyFont="1" applyFill="1" applyBorder="1"/>
    <xf numFmtId="0" fontId="5" fillId="2" borderId="4" xfId="0" applyFont="1" applyFill="1" applyBorder="1"/>
    <xf numFmtId="0" fontId="3" fillId="2" borderId="13" xfId="0" applyFont="1" applyFill="1" applyBorder="1"/>
    <xf numFmtId="0" fontId="3" fillId="2" borderId="0" xfId="0" applyFont="1" applyFill="1" applyAlignment="1">
      <alignment horizontal="left"/>
    </xf>
    <xf numFmtId="0" fontId="3" fillId="3" borderId="0" xfId="0" applyFont="1" applyFill="1"/>
    <xf numFmtId="0" fontId="3" fillId="2" borderId="14" xfId="0" applyFont="1" applyFill="1" applyBorder="1"/>
    <xf numFmtId="0" fontId="3" fillId="2" borderId="15" xfId="0" applyFont="1" applyFill="1" applyBorder="1"/>
    <xf numFmtId="0" fontId="3" fillId="2" borderId="16" xfId="0" applyFont="1" applyFill="1" applyBorder="1"/>
    <xf numFmtId="0" fontId="3" fillId="3" borderId="16" xfId="0" applyFont="1" applyFill="1" applyBorder="1"/>
    <xf numFmtId="0" fontId="3" fillId="2" borderId="17" xfId="0" applyFont="1" applyFill="1" applyBorder="1"/>
    <xf numFmtId="0" fontId="5" fillId="2" borderId="10" xfId="0" applyFont="1" applyFill="1" applyBorder="1"/>
    <xf numFmtId="0" fontId="6" fillId="2" borderId="11" xfId="0" applyFont="1" applyFill="1" applyBorder="1"/>
    <xf numFmtId="0" fontId="7" fillId="0" borderId="13" xfId="0" applyFont="1" applyBorder="1"/>
    <xf numFmtId="0" fontId="6" fillId="2" borderId="0" xfId="0" applyFont="1" applyFill="1"/>
    <xf numFmtId="0" fontId="5" fillId="2" borderId="13" xfId="0" applyFont="1" applyFill="1" applyBorder="1"/>
    <xf numFmtId="0" fontId="3" fillId="2" borderId="0" xfId="0" applyFont="1" applyFill="1" applyAlignment="1">
      <alignment horizontal="center"/>
    </xf>
    <xf numFmtId="0" fontId="3" fillId="0" borderId="0" xfId="0" applyFont="1"/>
    <xf numFmtId="0" fontId="5" fillId="2" borderId="16" xfId="0" applyFont="1" applyFill="1" applyBorder="1"/>
    <xf numFmtId="0" fontId="4" fillId="2" borderId="16" xfId="0" applyFont="1" applyFill="1" applyBorder="1"/>
    <xf numFmtId="0" fontId="4" fillId="2" borderId="16" xfId="0" applyFont="1" applyFill="1" applyBorder="1" applyAlignment="1">
      <alignment horizontal="center"/>
    </xf>
    <xf numFmtId="0" fontId="3" fillId="2" borderId="9" xfId="0" applyFont="1" applyFill="1" applyBorder="1"/>
    <xf numFmtId="0" fontId="4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3" fillId="3" borderId="19" xfId="0" applyFont="1" applyFill="1" applyBorder="1"/>
    <xf numFmtId="0" fontId="4" fillId="2" borderId="20" xfId="0" applyFont="1" applyFill="1" applyBorder="1" applyAlignment="1">
      <alignment vertical="center"/>
    </xf>
    <xf numFmtId="0" fontId="8" fillId="2" borderId="0" xfId="0" applyFont="1" applyFill="1"/>
    <xf numFmtId="0" fontId="5" fillId="2" borderId="7" xfId="0" applyFont="1" applyFill="1" applyBorder="1" applyAlignment="1">
      <alignment vertical="center"/>
    </xf>
    <xf numFmtId="0" fontId="3" fillId="2" borderId="16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vertical="center"/>
    </xf>
    <xf numFmtId="0" fontId="9" fillId="2" borderId="0" xfId="0" applyFont="1" applyFill="1"/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7"/>
  <sheetViews>
    <sheetView tabSelected="1" zoomScaleNormal="100" workbookViewId="0">
      <selection activeCell="R20" sqref="R20"/>
    </sheetView>
  </sheetViews>
  <sheetFormatPr baseColWidth="10" defaultColWidth="9.140625" defaultRowHeight="15" x14ac:dyDescent="0.25"/>
  <cols>
    <col min="1" max="1" width="1.7109375" style="1" customWidth="1"/>
    <col min="2" max="2" width="4" style="1" customWidth="1"/>
    <col min="3" max="3" width="9.140625" style="1"/>
    <col min="4" max="4" width="19" style="1" customWidth="1"/>
    <col min="5" max="5" width="17" style="1" customWidth="1"/>
    <col min="6" max="6" width="13.5703125" style="1" customWidth="1"/>
    <col min="7" max="11" width="9.140625" style="1"/>
    <col min="12" max="12" width="19.42578125" style="1" customWidth="1"/>
    <col min="13" max="16384" width="9.140625" style="1"/>
  </cols>
  <sheetData>
    <row r="1" spans="2:13" ht="25.5" customHeight="1" x14ac:dyDescent="0.4">
      <c r="B1" s="45"/>
      <c r="C1" s="3" t="s">
        <v>0</v>
      </c>
      <c r="D1" s="3"/>
      <c r="E1" s="3"/>
      <c r="F1" s="45"/>
      <c r="G1" s="45"/>
      <c r="H1" s="45"/>
      <c r="I1" s="45"/>
    </row>
    <row r="2" spans="2:13" ht="14.25" customHeight="1" thickBot="1" x14ac:dyDescent="0.35">
      <c r="C2" s="2"/>
      <c r="D2" s="2"/>
      <c r="E2" s="2"/>
    </row>
    <row r="3" spans="2:13" s="4" customFormat="1" ht="18" customHeight="1" x14ac:dyDescent="0.25">
      <c r="B3" s="5" t="s">
        <v>1</v>
      </c>
      <c r="C3" s="6"/>
      <c r="D3" s="6"/>
      <c r="E3" s="7"/>
      <c r="F3" s="7"/>
      <c r="G3" s="7"/>
      <c r="H3" s="7"/>
      <c r="I3" s="7"/>
      <c r="J3" s="7"/>
      <c r="K3" s="7"/>
      <c r="L3" s="8"/>
    </row>
    <row r="4" spans="2:13" s="4" customFormat="1" ht="18" customHeight="1" x14ac:dyDescent="0.25">
      <c r="B4" s="9" t="s">
        <v>2</v>
      </c>
      <c r="C4" s="10"/>
      <c r="D4" s="10"/>
      <c r="L4" s="11"/>
    </row>
    <row r="5" spans="2:13" s="4" customFormat="1" ht="18" customHeight="1" thickBot="1" x14ac:dyDescent="0.3">
      <c r="B5" s="12" t="s">
        <v>3</v>
      </c>
      <c r="C5" s="13"/>
      <c r="D5" s="13"/>
      <c r="E5" s="14"/>
      <c r="F5" s="14"/>
      <c r="G5" s="14"/>
      <c r="H5" s="14"/>
      <c r="I5" s="14"/>
      <c r="J5" s="14"/>
      <c r="K5" s="14"/>
      <c r="L5" s="15"/>
    </row>
    <row r="6" spans="2:13" s="4" customFormat="1" ht="18.75" customHeight="1" x14ac:dyDescent="0.25"/>
    <row r="7" spans="2:13" s="4" customFormat="1" ht="15.75" x14ac:dyDescent="0.25">
      <c r="B7" s="16" t="s">
        <v>4</v>
      </c>
      <c r="C7" s="7"/>
      <c r="D7" s="17"/>
      <c r="E7" s="18"/>
      <c r="F7" s="18" t="s">
        <v>5</v>
      </c>
      <c r="G7" s="19"/>
      <c r="H7" s="18"/>
      <c r="I7" s="18"/>
      <c r="J7" s="18"/>
      <c r="K7" s="18"/>
      <c r="L7" s="20"/>
    </row>
    <row r="8" spans="2:13" s="4" customFormat="1" ht="12" customHeight="1" x14ac:dyDescent="0.25">
      <c r="B8" s="21"/>
      <c r="C8" s="4" t="s">
        <v>6</v>
      </c>
      <c r="D8" s="22"/>
      <c r="F8" s="23" t="s">
        <v>7</v>
      </c>
      <c r="G8" s="24" t="s">
        <v>8</v>
      </c>
      <c r="H8" s="4" t="s">
        <v>9</v>
      </c>
      <c r="L8" s="25"/>
    </row>
    <row r="9" spans="2:13" s="4" customFormat="1" ht="12" customHeight="1" x14ac:dyDescent="0.25">
      <c r="B9" s="21" t="s">
        <v>10</v>
      </c>
      <c r="D9" s="22"/>
      <c r="F9" s="23"/>
      <c r="L9" s="25"/>
    </row>
    <row r="10" spans="2:13" s="4" customFormat="1" ht="12" customHeight="1" x14ac:dyDescent="0.25">
      <c r="B10" s="21"/>
      <c r="C10" s="4" t="s">
        <v>11</v>
      </c>
      <c r="D10" s="22"/>
      <c r="F10" s="23" t="s">
        <v>7</v>
      </c>
      <c r="G10" s="24" t="s">
        <v>8</v>
      </c>
      <c r="H10" s="4" t="s">
        <v>12</v>
      </c>
      <c r="I10" s="49" t="s">
        <v>32</v>
      </c>
      <c r="L10" s="25"/>
    </row>
    <row r="11" spans="2:13" s="4" customFormat="1" ht="19.5" customHeight="1" x14ac:dyDescent="0.25">
      <c r="B11" s="21"/>
      <c r="C11" s="4" t="s">
        <v>13</v>
      </c>
      <c r="D11" s="22"/>
      <c r="F11" s="23" t="s">
        <v>7</v>
      </c>
      <c r="G11" s="24" t="s">
        <v>8</v>
      </c>
      <c r="H11" s="4" t="s">
        <v>12</v>
      </c>
      <c r="I11" s="4" t="s">
        <v>33</v>
      </c>
      <c r="L11" s="25"/>
      <c r="M11" s="50"/>
    </row>
    <row r="12" spans="2:13" s="4" customFormat="1" ht="18" customHeight="1" thickBot="1" x14ac:dyDescent="0.3">
      <c r="B12" s="12"/>
      <c r="C12" s="46" t="s">
        <v>14</v>
      </c>
      <c r="D12" s="26"/>
      <c r="E12" s="27"/>
      <c r="F12" s="47" t="s">
        <v>7</v>
      </c>
      <c r="G12" s="48" t="e">
        <f>G11+G10+G8</f>
        <v>#VALUE!</v>
      </c>
      <c r="H12" s="27"/>
      <c r="I12" s="27"/>
      <c r="J12" s="27"/>
      <c r="K12" s="27"/>
      <c r="L12" s="29"/>
    </row>
    <row r="13" spans="2:13" s="4" customFormat="1" ht="17.25" customHeight="1" x14ac:dyDescent="0.25"/>
    <row r="14" spans="2:13" s="4" customFormat="1" ht="15.75" x14ac:dyDescent="0.25">
      <c r="B14" s="30" t="s">
        <v>15</v>
      </c>
      <c r="C14" s="18"/>
      <c r="D14" s="18"/>
      <c r="E14" s="18"/>
      <c r="F14" s="18"/>
      <c r="G14" s="18"/>
      <c r="H14" s="18"/>
      <c r="I14" s="31"/>
      <c r="J14" s="18"/>
      <c r="K14" s="18"/>
      <c r="L14" s="20"/>
    </row>
    <row r="15" spans="2:13" s="4" customFormat="1" ht="15.75" x14ac:dyDescent="0.25">
      <c r="B15" s="32" t="s">
        <v>16</v>
      </c>
      <c r="I15" s="33"/>
      <c r="L15" s="25"/>
    </row>
    <row r="16" spans="2:13" s="4" customFormat="1" ht="15.75" x14ac:dyDescent="0.25">
      <c r="B16" s="32" t="s">
        <v>17</v>
      </c>
      <c r="I16" s="33"/>
      <c r="L16" s="25"/>
    </row>
    <row r="17" spans="2:12" s="4" customFormat="1" ht="15.75" x14ac:dyDescent="0.25">
      <c r="B17" s="34"/>
      <c r="I17" s="33"/>
      <c r="L17" s="25"/>
    </row>
    <row r="18" spans="2:12" s="4" customFormat="1" ht="15.75" x14ac:dyDescent="0.25">
      <c r="B18" s="22"/>
      <c r="C18" s="4" t="s">
        <v>18</v>
      </c>
      <c r="F18" s="35" t="s">
        <v>19</v>
      </c>
      <c r="G18" s="24" t="s">
        <v>8</v>
      </c>
      <c r="H18" s="4" t="s">
        <v>20</v>
      </c>
      <c r="I18" s="33" t="s">
        <v>21</v>
      </c>
      <c r="L18" s="25"/>
    </row>
    <row r="19" spans="2:12" s="4" customFormat="1" ht="15.75" x14ac:dyDescent="0.25">
      <c r="B19" s="22"/>
      <c r="C19" s="4" t="s">
        <v>22</v>
      </c>
      <c r="F19" s="35" t="s">
        <v>19</v>
      </c>
      <c r="G19" s="24" t="s">
        <v>8</v>
      </c>
      <c r="H19" s="4" t="s">
        <v>20</v>
      </c>
      <c r="I19" s="33" t="s">
        <v>21</v>
      </c>
      <c r="L19" s="25"/>
    </row>
    <row r="20" spans="2:12" s="4" customFormat="1" ht="15.75" x14ac:dyDescent="0.25">
      <c r="B20" s="22"/>
      <c r="C20" s="4" t="s">
        <v>23</v>
      </c>
      <c r="F20" s="35" t="s">
        <v>19</v>
      </c>
      <c r="G20" s="24" t="s">
        <v>8</v>
      </c>
      <c r="H20" s="4" t="s">
        <v>20</v>
      </c>
      <c r="I20" s="33" t="s">
        <v>21</v>
      </c>
      <c r="L20" s="25"/>
    </row>
    <row r="21" spans="2:12" s="4" customFormat="1" ht="15.75" x14ac:dyDescent="0.25">
      <c r="B21" s="22"/>
      <c r="C21" s="4" t="s">
        <v>24</v>
      </c>
      <c r="F21" s="35" t="s">
        <v>19</v>
      </c>
      <c r="G21" s="24" t="s">
        <v>8</v>
      </c>
      <c r="H21" s="4" t="s">
        <v>20</v>
      </c>
      <c r="I21" s="33" t="s">
        <v>21</v>
      </c>
      <c r="L21" s="25"/>
    </row>
    <row r="22" spans="2:12" s="4" customFormat="1" ht="15.75" x14ac:dyDescent="0.25">
      <c r="B22" s="22"/>
      <c r="C22" s="4" t="s">
        <v>25</v>
      </c>
      <c r="F22" s="35" t="s">
        <v>19</v>
      </c>
      <c r="G22" s="24" t="s">
        <v>8</v>
      </c>
      <c r="H22" s="4" t="s">
        <v>26</v>
      </c>
      <c r="I22" s="33" t="s">
        <v>27</v>
      </c>
      <c r="L22" s="25"/>
    </row>
    <row r="23" spans="2:12" s="4" customFormat="1" ht="15.75" x14ac:dyDescent="0.25">
      <c r="B23" s="22"/>
      <c r="C23" s="4" t="s">
        <v>28</v>
      </c>
      <c r="F23" s="35" t="s">
        <v>19</v>
      </c>
      <c r="G23" s="24" t="s">
        <v>8</v>
      </c>
      <c r="H23" s="4" t="s">
        <v>26</v>
      </c>
      <c r="I23" s="33" t="s">
        <v>27</v>
      </c>
      <c r="L23" s="25"/>
    </row>
    <row r="24" spans="2:12" s="4" customFormat="1" ht="15.75" x14ac:dyDescent="0.25">
      <c r="B24" s="22"/>
      <c r="F24" s="35"/>
      <c r="G24" s="36"/>
      <c r="L24" s="25"/>
    </row>
    <row r="25" spans="2:12" s="4" customFormat="1" ht="15.75" x14ac:dyDescent="0.25">
      <c r="B25" s="26"/>
      <c r="C25" s="37" t="s">
        <v>29</v>
      </c>
      <c r="D25" s="38"/>
      <c r="E25" s="38"/>
      <c r="F25" s="39" t="s">
        <v>19</v>
      </c>
      <c r="G25" s="28" t="e">
        <f>G18+G19+G20+G22+G23+G21</f>
        <v>#VALUE!</v>
      </c>
      <c r="H25" s="38"/>
      <c r="I25" s="27"/>
      <c r="J25" s="27"/>
      <c r="K25" s="27"/>
      <c r="L25" s="29"/>
    </row>
    <row r="26" spans="2:12" s="4" customFormat="1" ht="15.75" x14ac:dyDescent="0.25">
      <c r="G26" s="36"/>
    </row>
    <row r="27" spans="2:12" s="4" customFormat="1" ht="41.25" customHeight="1" x14ac:dyDescent="0.25">
      <c r="B27" s="40"/>
      <c r="C27" s="41" t="s">
        <v>30</v>
      </c>
      <c r="D27" s="42"/>
      <c r="E27" s="42"/>
      <c r="F27" s="42"/>
      <c r="G27" s="43" t="e">
        <f>G25+G12</f>
        <v>#VALUE!</v>
      </c>
      <c r="H27" s="42"/>
      <c r="I27" s="42" t="s">
        <v>31</v>
      </c>
      <c r="J27" s="42"/>
      <c r="K27" s="42"/>
      <c r="L27" s="44"/>
    </row>
  </sheetData>
  <pageMargins left="0.7" right="0.7" top="0.75" bottom="0.75" header="0.3" footer="0.3"/>
  <pageSetup paperSize="0" orientation="portrait" r:id="rId1"/>
  <headerFooter>
    <oddFooter>&amp;L_x000D_&amp;1#&amp;"Calibri"&amp;10&amp;KFFFF00 Internt dokument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CEC98FE033BC4CBAFBF31BEF19F91B" ma:contentTypeVersion="4" ma:contentTypeDescription="Opprett et nytt dokument." ma:contentTypeScope="" ma:versionID="7d479500c0e9cb4e25ea1ea8e148ed84">
  <xsd:schema xmlns:xsd="http://www.w3.org/2001/XMLSchema" xmlns:xs="http://www.w3.org/2001/XMLSchema" xmlns:p="http://schemas.microsoft.com/office/2006/metadata/properties" xmlns:ns2="df52baaf-18c2-4c04-8df4-d5509ec3d0ec" targetNamespace="http://schemas.microsoft.com/office/2006/metadata/properties" ma:root="true" ma:fieldsID="0236a1e92b40bb77c18f67dd42c05c80" ns2:_="">
    <xsd:import namespace="df52baaf-18c2-4c04-8df4-d5509ec3d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52baaf-18c2-4c04-8df4-d5509ec3d0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3A7B7B-ACB7-4772-9D2B-0BE61963E1D0}"/>
</file>

<file path=customXml/itemProps2.xml><?xml version="1.0" encoding="utf-8"?>
<ds:datastoreItem xmlns:ds="http://schemas.openxmlformats.org/officeDocument/2006/customXml" ds:itemID="{759B4D70-9720-47B4-BCD9-6422B141F3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C717F-2DA0-4EA5-AAC3-0548AD75E07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Tewodros Getachew Abate</dc:creator>
  <cp:keywords/>
  <dc:description/>
  <cp:lastModifiedBy>Hammoud Alshikh Mossa</cp:lastModifiedBy>
  <cp:revision/>
  <dcterms:created xsi:type="dcterms:W3CDTF">2024-09-25T12:05:45Z</dcterms:created>
  <dcterms:modified xsi:type="dcterms:W3CDTF">2026-08-14T08:13:39Z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0x0101003BCEC98FE033BC4CBAFBF31BEF19F91B</vt:lpwstr>
  </property>
  <property fmtid="{D5CDD505-2E9C-101B-9397-08002B2CF9AE}" pid="3" name="MSIP_Label_240e000a-784a-49f9-8684-725ba81aa535_Enabled">
    <vt:lpwstr>true</vt:lpwstr>
  </property>
  <property fmtid="{D5CDD505-2E9C-101B-9397-08002B2CF9AE}" pid="4" name="MSIP_Label_240e000a-784a-49f9-8684-725ba81aa535_SetDate">
    <vt:lpwstr>2024-09-25T12:05:47Z</vt:lpwstr>
  </property>
  <property fmtid="{D5CDD505-2E9C-101B-9397-08002B2CF9AE}" pid="5" name="MSIP_Label_240e000a-784a-49f9-8684-725ba81aa535_Method">
    <vt:lpwstr>Standard</vt:lpwstr>
  </property>
  <property fmtid="{D5CDD505-2E9C-101B-9397-08002B2CF9AE}" pid="6" name="MSIP_Label_240e000a-784a-49f9-8684-725ba81aa535_Name">
    <vt:lpwstr>Intern (Gul)</vt:lpwstr>
  </property>
  <property fmtid="{D5CDD505-2E9C-101B-9397-08002B2CF9AE}" pid="7" name="MSIP_Label_240e000a-784a-49f9-8684-725ba81aa535_SiteId">
    <vt:lpwstr>0f4330da-d9fd-435a-8b1f-bf565cfdadbd</vt:lpwstr>
  </property>
  <property fmtid="{D5CDD505-2E9C-101B-9397-08002B2CF9AE}" pid="8" name="MSIP_Label_240e000a-784a-49f9-8684-725ba81aa535_ActionId">
    <vt:lpwstr>00865fd5-ec16-474c-8c41-1f5e8fc807a5</vt:lpwstr>
  </property>
  <property fmtid="{D5CDD505-2E9C-101B-9397-08002B2CF9AE}" pid="9" name="MSIP_Label_240e000a-784a-49f9-8684-725ba81aa535_ContentBits">
    <vt:lpwstr>2</vt:lpwstr>
  </property>
</Properties>
</file>